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29CD2029-6A3D-437C-9941-991085165E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29" i="1"/>
  <c r="G30" i="1"/>
  <c r="G31" i="1"/>
  <c r="G13" i="1" l="1"/>
  <c r="G12" i="1" l="1"/>
  <c r="G11" i="1"/>
  <c r="G10" i="1" l="1"/>
  <c r="G9" i="1"/>
  <c r="G8" i="1"/>
  <c r="G7" i="1"/>
  <c r="G6" i="1"/>
  <c r="G5" i="1"/>
  <c r="G21" i="1" s="1"/>
  <c r="G45" i="1" l="1"/>
</calcChain>
</file>

<file path=xl/sharedStrings.xml><?xml version="1.0" encoding="utf-8"?>
<sst xmlns="http://schemas.openxmlformats.org/spreadsheetml/2006/main" count="121" uniqueCount="58">
  <si>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</si>
  <si>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</si>
  <si>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</si>
  <si>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</si>
  <si>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</si>
  <si>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</si>
  <si>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</si>
  <si>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</si>
  <si>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</si>
  <si>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</si>
  <si>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</si>
  <si>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</si>
  <si>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</si>
  <si>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</si>
  <si>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</si>
  <si>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</si>
  <si>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</si>
  <si>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</si>
  <si>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</si>
  <si>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</si>
  <si>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 xml:space="preserve">Условия поставки: Поставка товара осуществляется по заявкам Заказчика до 31 декабря 2024 года. </t>
  </si>
  <si>
    <t xml:space="preserve">Жеткізу шарттары: Тауарды жеткізу тапсырыс берушінің өтінімдері бойынша 2024 жылғы 31 желтоқсанға дейін жүзеге асырылады.
</t>
  </si>
  <si>
    <t>Штука</t>
  </si>
  <si>
    <t>Контейнер</t>
  </si>
  <si>
    <t xml:space="preserve">Контейнер для безопасного сбора и утилизации мед. отходов класса "Б", картонный, цвет: жёлтый, объём: 10 литров. </t>
  </si>
  <si>
    <t>Лента диаграммная для аппарата ЭКГ</t>
  </si>
  <si>
    <t>Лента диаграммная для аппарата ЭКГ, размер 110*25*12.</t>
  </si>
  <si>
    <t>Кислота никкотиновая</t>
  </si>
  <si>
    <t>Кислота никотиновая, 1%, 1.0, №10</t>
  </si>
  <si>
    <t>Шприц</t>
  </si>
  <si>
    <t>Тест полоска</t>
  </si>
  <si>
    <t xml:space="preserve">Тест-полоска на алкоголь индикаторная, в индивидуальной упаковке, для качественного и количественного определения алкоголя в слюне. </t>
  </si>
  <si>
    <t>Спирт</t>
  </si>
  <si>
    <t>Спирт 70%, 100 мл.</t>
  </si>
  <si>
    <t>Флакон</t>
  </si>
  <si>
    <t>Упаковка</t>
  </si>
  <si>
    <t>Вата</t>
  </si>
  <si>
    <t>Вата медицинская, стерильная, гироскопическая, 100 гр.</t>
  </si>
  <si>
    <t>Спиртовые салфетки</t>
  </si>
  <si>
    <t xml:space="preserve">Азур-Эозин по Романовскому </t>
  </si>
  <si>
    <t xml:space="preserve">Азур-Эозин по Романовскому, 1 л. </t>
  </si>
  <si>
    <t xml:space="preserve">Воздуховод направляющий, размер 100 мм. </t>
  </si>
  <si>
    <t>Воздуховод направляющий</t>
  </si>
  <si>
    <t>Пакеты класса "А"</t>
  </si>
  <si>
    <t>Сульфосалициловая кислота</t>
  </si>
  <si>
    <t>Килограмм</t>
  </si>
  <si>
    <t>Пакеты класса "А", размер 700*800, цвет: чёрный</t>
  </si>
  <si>
    <t>Термометр комнатный</t>
  </si>
  <si>
    <t xml:space="preserve">Гигрометр </t>
  </si>
  <si>
    <t>Контейнер для переноски биоматериала</t>
  </si>
  <si>
    <t>Контейнер для переноски биоматериала, пластиковый, размер: 20*40*22</t>
  </si>
  <si>
    <t>Спиртовые салфетки, размер 65*60 мм., 100 штук в упаковке.</t>
  </si>
  <si>
    <t xml:space="preserve">Термометр комнтатный, медицинский, универсальный </t>
  </si>
  <si>
    <t>Гигрометр психрометрический, диапазон измерения от 0 до 25С, высота
325 мм, ширина 120 мм., глубина 50 мм., материал: стекло, пластик. Термометрическая жидкость: толуол. Функция измерения влажности. Срок гарантии - 1 год с момента отгрузки товара на склад Заказчика.</t>
  </si>
  <si>
    <t>Шприц инъекционный, объём 2.0 мл., трёхкомпонентный, стерильный, с иглой 23Gx1, 1/2, положение канюли - центральное.</t>
  </si>
  <si>
    <t>Шприц инъекционный, объём 5.0 мл., трёхкомпонентный, стерильный, с иглой 22Gx1, 1/2, положение канюли - центральное.</t>
  </si>
  <si>
    <t>к объявлению №011 от 17.09.2024 года</t>
  </si>
  <si>
    <t xml:space="preserve">2024 жылғы 17.09 №011 хабарламаға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</si>
</sst>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zoomScale="80" zoomScaleNormal="80" workbookViewId="0">
      <selection activeCell="G2" sqref="G2"/>
    </sheetView>
  </sheetViews>
  <sheetFormatPr defaultRowHeight="15.75" x14ac:dyDescent="0.25"/>
  <cols>
    <col min="1" max="1" width="9.140625" style="1"/>
    <col min="2" max="2" width="32.85546875" style="1" customWidth="1"/>
    <col min="3" max="3" width="90.85546875" style="1" customWidth="1"/>
    <col min="4" max="4" width="18.28515625" style="1" customWidth="1"/>
    <col min="5" max="5" width="14.5703125" style="1" customWidth="1"/>
    <col min="6" max="6" width="24.42578125" style="8" customWidth="1"/>
    <col min="7" max="7" width="29.85546875" style="1" customWidth="1"/>
  </cols>
  <sheetData>
    <row r="1" spans="1:7" x14ac:dyDescent="0.25">
      <c r="G1" s="2" t="s">
        <v>57</v>
      </c>
    </row>
    <row r="2" spans="1:7" x14ac:dyDescent="0.25">
      <c r="G2" s="2" t="s">
        <v>0</v>
      </c>
    </row>
    <row r="3" spans="1:7" x14ac:dyDescent="0.25">
      <c r="G3" s="2"/>
    </row>
    <row r="4" spans="1:7" x14ac:dyDescent="0.25">
      <c r="A4" s="5" t="s">
        <v>6</v>
      </c>
      <c r="B4" s="5" t="s">
        <v>15</v>
      </c>
      <c r="C4" s="5" t="s">
        <v>19</v>
      </c>
      <c r="D4" s="5" t="s">
        <v>8</v>
      </c>
      <c r="E4" s="5" t="s">
        <v>1</v>
      </c>
      <c r="F4" s="9" t="s">
        <v>12</v>
      </c>
      <c r="G4" s="5" t="s">
        <v>12</v>
      </c>
    </row>
    <row r="5" spans="1:7" ht="31.5" x14ac:dyDescent="0.25">
      <c r="A5" s="4">
        <v>1</v>
      </c>
      <c r="B5" s="4" t="s">
        <v>23</v>
      </c>
      <c r="C5" s="4" t="s">
        <v>24</v>
      </c>
      <c r="D5" s="4" t="s">
        <v>22</v>
      </c>
      <c r="E5" s="4">
        <v>3000</v>
      </c>
      <c r="F5" s="7">
        <v>350</v>
      </c>
      <c r="G5" s="4">
        <f t="shared" ref="G5:G10" si="0">E5*F5</f>
        <v>1050000</v>
      </c>
    </row>
    <row r="6" spans="1:7" ht="31.5" x14ac:dyDescent="0.25">
      <c r="A6" s="4">
        <v>2</v>
      </c>
      <c r="B6" s="4" t="s">
        <v>25</v>
      </c>
      <c r="C6" s="4" t="s">
        <v>26</v>
      </c>
      <c r="D6" s="4" t="s">
        <v>22</v>
      </c>
      <c r="E6" s="4">
        <v>100</v>
      </c>
      <c r="F6" s="7">
        <v>900</v>
      </c>
      <c r="G6" s="4">
        <f t="shared" si="0"/>
        <v>90000</v>
      </c>
    </row>
    <row r="7" spans="1:7" x14ac:dyDescent="0.25">
      <c r="A7" s="4">
        <v>3</v>
      </c>
      <c r="B7" s="4" t="s">
        <v>27</v>
      </c>
      <c r="C7" s="4" t="s">
        <v>28</v>
      </c>
      <c r="D7" s="4" t="s">
        <v>35</v>
      </c>
      <c r="E7" s="4">
        <v>200</v>
      </c>
      <c r="F7" s="7">
        <v>402.1</v>
      </c>
      <c r="G7" s="4">
        <f t="shared" si="0"/>
        <v>80420</v>
      </c>
    </row>
    <row r="8" spans="1:7" ht="31.5" x14ac:dyDescent="0.25">
      <c r="A8" s="4">
        <v>4</v>
      </c>
      <c r="B8" s="4" t="s">
        <v>29</v>
      </c>
      <c r="C8" s="4" t="s">
        <v>54</v>
      </c>
      <c r="D8" s="4" t="s">
        <v>22</v>
      </c>
      <c r="E8" s="4">
        <v>5000</v>
      </c>
      <c r="F8" s="7">
        <v>15.71</v>
      </c>
      <c r="G8" s="4">
        <f t="shared" si="0"/>
        <v>78550</v>
      </c>
    </row>
    <row r="9" spans="1:7" ht="31.5" x14ac:dyDescent="0.25">
      <c r="A9" s="4">
        <v>5</v>
      </c>
      <c r="B9" s="4" t="s">
        <v>30</v>
      </c>
      <c r="C9" s="4" t="s">
        <v>31</v>
      </c>
      <c r="D9" s="4" t="s">
        <v>22</v>
      </c>
      <c r="E9" s="4">
        <v>50</v>
      </c>
      <c r="F9" s="7">
        <v>800</v>
      </c>
      <c r="G9" s="4">
        <f t="shared" si="0"/>
        <v>40000</v>
      </c>
    </row>
    <row r="10" spans="1:7" x14ac:dyDescent="0.25">
      <c r="A10" s="4">
        <v>6</v>
      </c>
      <c r="B10" s="4" t="s">
        <v>32</v>
      </c>
      <c r="C10" s="4" t="s">
        <v>33</v>
      </c>
      <c r="D10" s="4" t="s">
        <v>34</v>
      </c>
      <c r="E10" s="4">
        <v>30</v>
      </c>
      <c r="F10" s="7">
        <v>250</v>
      </c>
      <c r="G10" s="4">
        <f t="shared" si="0"/>
        <v>7500</v>
      </c>
    </row>
    <row r="11" spans="1:7" x14ac:dyDescent="0.25">
      <c r="A11" s="4">
        <v>7</v>
      </c>
      <c r="B11" s="4" t="s">
        <v>36</v>
      </c>
      <c r="C11" s="4" t="s">
        <v>37</v>
      </c>
      <c r="D11" s="4" t="s">
        <v>35</v>
      </c>
      <c r="E11" s="4">
        <v>100</v>
      </c>
      <c r="F11" s="7">
        <v>240</v>
      </c>
      <c r="G11" s="4">
        <f t="shared" ref="G11:G20" si="1">E11*F11</f>
        <v>24000</v>
      </c>
    </row>
    <row r="12" spans="1:7" x14ac:dyDescent="0.25">
      <c r="A12" s="4">
        <v>8</v>
      </c>
      <c r="B12" s="4" t="s">
        <v>38</v>
      </c>
      <c r="C12" s="4" t="s">
        <v>51</v>
      </c>
      <c r="D12" s="4" t="s">
        <v>22</v>
      </c>
      <c r="E12" s="4">
        <v>3000</v>
      </c>
      <c r="F12" s="7">
        <v>11.4</v>
      </c>
      <c r="G12" s="4">
        <f t="shared" si="1"/>
        <v>34200</v>
      </c>
    </row>
    <row r="13" spans="1:7" ht="31.5" x14ac:dyDescent="0.25">
      <c r="A13" s="4">
        <v>9</v>
      </c>
      <c r="B13" s="4" t="s">
        <v>29</v>
      </c>
      <c r="C13" s="4" t="s">
        <v>55</v>
      </c>
      <c r="D13" s="4" t="s">
        <v>22</v>
      </c>
      <c r="E13" s="4">
        <v>2000</v>
      </c>
      <c r="F13" s="7">
        <v>15.64</v>
      </c>
      <c r="G13" s="4">
        <f t="shared" si="1"/>
        <v>31280</v>
      </c>
    </row>
    <row r="14" spans="1:7" x14ac:dyDescent="0.25">
      <c r="A14" s="4">
        <v>10</v>
      </c>
      <c r="B14" s="4" t="s">
        <v>39</v>
      </c>
      <c r="C14" s="4" t="s">
        <v>40</v>
      </c>
      <c r="D14" s="4" t="s">
        <v>34</v>
      </c>
      <c r="E14" s="4">
        <v>5</v>
      </c>
      <c r="F14" s="7">
        <v>16000</v>
      </c>
      <c r="G14" s="4">
        <f t="shared" si="1"/>
        <v>80000</v>
      </c>
    </row>
    <row r="15" spans="1:7" x14ac:dyDescent="0.25">
      <c r="A15" s="4">
        <v>11</v>
      </c>
      <c r="B15" s="4" t="s">
        <v>42</v>
      </c>
      <c r="C15" s="4" t="s">
        <v>41</v>
      </c>
      <c r="D15" s="4" t="s">
        <v>22</v>
      </c>
      <c r="E15" s="4">
        <v>1</v>
      </c>
      <c r="F15" s="7">
        <v>2500</v>
      </c>
      <c r="G15" s="4">
        <f t="shared" si="1"/>
        <v>2500</v>
      </c>
    </row>
    <row r="16" spans="1:7" x14ac:dyDescent="0.25">
      <c r="A16" s="4">
        <v>12</v>
      </c>
      <c r="B16" s="4" t="s">
        <v>44</v>
      </c>
      <c r="C16" s="4" t="s">
        <v>44</v>
      </c>
      <c r="D16" s="4" t="s">
        <v>45</v>
      </c>
      <c r="E16" s="4">
        <v>1</v>
      </c>
      <c r="F16" s="7">
        <v>44000</v>
      </c>
      <c r="G16" s="4">
        <f t="shared" si="1"/>
        <v>44000</v>
      </c>
    </row>
    <row r="17" spans="1:7" x14ac:dyDescent="0.25">
      <c r="A17" s="4">
        <v>13</v>
      </c>
      <c r="B17" s="4" t="s">
        <v>43</v>
      </c>
      <c r="C17" s="4" t="s">
        <v>46</v>
      </c>
      <c r="D17" s="4" t="s">
        <v>22</v>
      </c>
      <c r="E17" s="4">
        <v>10000</v>
      </c>
      <c r="F17" s="7">
        <v>28</v>
      </c>
      <c r="G17" s="4">
        <f t="shared" si="1"/>
        <v>280000</v>
      </c>
    </row>
    <row r="18" spans="1:7" x14ac:dyDescent="0.25">
      <c r="A18" s="4">
        <v>14</v>
      </c>
      <c r="B18" s="4" t="s">
        <v>47</v>
      </c>
      <c r="C18" s="4" t="s">
        <v>52</v>
      </c>
      <c r="D18" s="4" t="s">
        <v>22</v>
      </c>
      <c r="E18" s="4">
        <v>5</v>
      </c>
      <c r="F18" s="7">
        <v>6000</v>
      </c>
      <c r="G18" s="4">
        <f t="shared" si="1"/>
        <v>30000</v>
      </c>
    </row>
    <row r="19" spans="1:7" ht="63" x14ac:dyDescent="0.25">
      <c r="A19" s="4">
        <v>15</v>
      </c>
      <c r="B19" s="4" t="s">
        <v>48</v>
      </c>
      <c r="C19" s="4" t="s">
        <v>53</v>
      </c>
      <c r="D19" s="4" t="s">
        <v>22</v>
      </c>
      <c r="E19" s="4">
        <v>5</v>
      </c>
      <c r="F19" s="7">
        <v>9500</v>
      </c>
      <c r="G19" s="4">
        <f t="shared" si="1"/>
        <v>47500</v>
      </c>
    </row>
    <row r="20" spans="1:7" ht="31.5" x14ac:dyDescent="0.25">
      <c r="A20" s="4">
        <v>16</v>
      </c>
      <c r="B20" s="4" t="s">
        <v>49</v>
      </c>
      <c r="C20" s="4" t="s">
        <v>50</v>
      </c>
      <c r="D20" s="4" t="s">
        <v>22</v>
      </c>
      <c r="E20" s="4">
        <v>3</v>
      </c>
      <c r="F20" s="7">
        <v>30000</v>
      </c>
      <c r="G20" s="4">
        <f t="shared" si="1"/>
        <v>90000</v>
      </c>
    </row>
    <row r="21" spans="1:7" x14ac:dyDescent="0.25">
      <c r="A21" s="11" t="s">
        <v>14</v>
      </c>
      <c r="B21" s="12"/>
      <c r="C21" s="12"/>
      <c r="D21" s="12"/>
      <c r="E21" s="12"/>
      <c r="F21" s="13"/>
      <c r="G21" s="6">
        <f>SUM(G5:G20)</f>
        <v>2009950</v>
      </c>
    </row>
    <row r="23" spans="1:7" ht="33" customHeight="1" x14ac:dyDescent="0.25">
      <c r="A23" s="10" t="s">
        <v>21</v>
      </c>
      <c r="B23" s="14"/>
      <c r="C23" s="14"/>
      <c r="D23" s="14"/>
      <c r="E23" s="14"/>
      <c r="F23" s="14"/>
      <c r="G23" s="14"/>
    </row>
    <row r="24" spans="1:7" x14ac:dyDescent="0.25">
      <c r="A24" s="14" t="s">
        <v>2</v>
      </c>
      <c r="B24" s="14"/>
      <c r="C24" s="14"/>
      <c r="D24" s="14"/>
      <c r="E24" s="14"/>
      <c r="F24" s="14"/>
      <c r="G24" s="14"/>
    </row>
    <row r="25" spans="1:7" x14ac:dyDescent="0.25">
      <c r="A25" s="3"/>
      <c r="G25" s="2" t="s">
        <v>3</v>
      </c>
    </row>
    <row r="26" spans="1:7" x14ac:dyDescent="0.25">
      <c r="G26" s="2" t="s">
        <v>56</v>
      </c>
    </row>
    <row r="28" spans="1:7" x14ac:dyDescent="0.25">
      <c r="A28" s="5" t="s">
        <v>13</v>
      </c>
      <c r="B28" s="5" t="s">
        <v>16</v>
      </c>
      <c r="C28" s="5" t="s">
        <v>18</v>
      </c>
      <c r="D28" s="5" t="s">
        <v>9</v>
      </c>
      <c r="E28" s="5" t="s">
        <v>4</v>
      </c>
      <c r="F28" s="9" t="s">
        <v>10</v>
      </c>
      <c r="G28" s="5" t="s">
        <v>11</v>
      </c>
    </row>
    <row r="29" spans="1:7" ht="31.5" x14ac:dyDescent="0.25">
      <c r="A29" s="4">
        <v>1</v>
      </c>
      <c r="B29" s="4" t="s">
        <v>23</v>
      </c>
      <c r="C29" s="4" t="s">
        <v>24</v>
      </c>
      <c r="D29" s="4" t="s">
        <v>22</v>
      </c>
      <c r="E29" s="4">
        <v>3000</v>
      </c>
      <c r="F29" s="7">
        <v>350</v>
      </c>
      <c r="G29" s="4">
        <f t="shared" ref="G29:G44" si="2">F29*E29</f>
        <v>1050000</v>
      </c>
    </row>
    <row r="30" spans="1:7" ht="31.5" x14ac:dyDescent="0.25">
      <c r="A30" s="4">
        <v>2</v>
      </c>
      <c r="B30" s="4" t="s">
        <v>25</v>
      </c>
      <c r="C30" s="4" t="s">
        <v>26</v>
      </c>
      <c r="D30" s="4" t="s">
        <v>22</v>
      </c>
      <c r="E30" s="4">
        <v>100</v>
      </c>
      <c r="F30" s="7">
        <v>900</v>
      </c>
      <c r="G30" s="4">
        <f t="shared" si="2"/>
        <v>90000</v>
      </c>
    </row>
    <row r="31" spans="1:7" x14ac:dyDescent="0.25">
      <c r="A31" s="4">
        <v>3</v>
      </c>
      <c r="B31" s="4" t="s">
        <v>27</v>
      </c>
      <c r="C31" s="4" t="s">
        <v>28</v>
      </c>
      <c r="D31" s="4" t="s">
        <v>35</v>
      </c>
      <c r="E31" s="4">
        <v>200</v>
      </c>
      <c r="F31" s="7">
        <v>402.1</v>
      </c>
      <c r="G31" s="4">
        <f>F31*E31</f>
        <v>80420</v>
      </c>
    </row>
    <row r="32" spans="1:7" ht="31.5" x14ac:dyDescent="0.25">
      <c r="A32" s="4">
        <v>4</v>
      </c>
      <c r="B32" s="4" t="s">
        <v>29</v>
      </c>
      <c r="C32" s="4" t="s">
        <v>54</v>
      </c>
      <c r="D32" s="4" t="s">
        <v>22</v>
      </c>
      <c r="E32" s="4">
        <v>5000</v>
      </c>
      <c r="F32" s="7">
        <v>15.71</v>
      </c>
      <c r="G32" s="4">
        <f t="shared" si="2"/>
        <v>78550</v>
      </c>
    </row>
    <row r="33" spans="1:7" ht="31.5" x14ac:dyDescent="0.25">
      <c r="A33" s="4">
        <v>5</v>
      </c>
      <c r="B33" s="4" t="s">
        <v>30</v>
      </c>
      <c r="C33" s="4" t="s">
        <v>31</v>
      </c>
      <c r="D33" s="4" t="s">
        <v>22</v>
      </c>
      <c r="E33" s="4">
        <v>50</v>
      </c>
      <c r="F33" s="7">
        <v>800</v>
      </c>
      <c r="G33" s="4">
        <f t="shared" si="2"/>
        <v>40000</v>
      </c>
    </row>
    <row r="34" spans="1:7" x14ac:dyDescent="0.25">
      <c r="A34" s="4">
        <v>6</v>
      </c>
      <c r="B34" s="4" t="s">
        <v>32</v>
      </c>
      <c r="C34" s="4" t="s">
        <v>33</v>
      </c>
      <c r="D34" s="4" t="s">
        <v>34</v>
      </c>
      <c r="E34" s="4">
        <v>30</v>
      </c>
      <c r="F34" s="7">
        <v>250</v>
      </c>
      <c r="G34" s="4">
        <f t="shared" si="2"/>
        <v>7500</v>
      </c>
    </row>
    <row r="35" spans="1:7" x14ac:dyDescent="0.25">
      <c r="A35" s="4">
        <v>7</v>
      </c>
      <c r="B35" s="4" t="s">
        <v>36</v>
      </c>
      <c r="C35" s="4" t="s">
        <v>37</v>
      </c>
      <c r="D35" s="4" t="s">
        <v>35</v>
      </c>
      <c r="E35" s="4">
        <v>100</v>
      </c>
      <c r="F35" s="7">
        <v>240</v>
      </c>
      <c r="G35" s="4">
        <f t="shared" si="2"/>
        <v>24000</v>
      </c>
    </row>
    <row r="36" spans="1:7" x14ac:dyDescent="0.25">
      <c r="A36" s="4">
        <v>8</v>
      </c>
      <c r="B36" s="4" t="s">
        <v>38</v>
      </c>
      <c r="C36" s="4" t="s">
        <v>51</v>
      </c>
      <c r="D36" s="4" t="s">
        <v>22</v>
      </c>
      <c r="E36" s="4">
        <v>3000</v>
      </c>
      <c r="F36" s="7">
        <v>11.4</v>
      </c>
      <c r="G36" s="4">
        <f t="shared" si="2"/>
        <v>34200</v>
      </c>
    </row>
    <row r="37" spans="1:7" ht="31.5" x14ac:dyDescent="0.25">
      <c r="A37" s="4">
        <v>9</v>
      </c>
      <c r="B37" s="4" t="s">
        <v>29</v>
      </c>
      <c r="C37" s="4" t="s">
        <v>55</v>
      </c>
      <c r="D37" s="4" t="s">
        <v>22</v>
      </c>
      <c r="E37" s="4">
        <v>2000</v>
      </c>
      <c r="F37" s="7">
        <v>15.64</v>
      </c>
      <c r="G37" s="4">
        <f t="shared" si="2"/>
        <v>31280</v>
      </c>
    </row>
    <row r="38" spans="1:7" x14ac:dyDescent="0.25">
      <c r="A38" s="4">
        <v>10</v>
      </c>
      <c r="B38" s="4" t="s">
        <v>39</v>
      </c>
      <c r="C38" s="4" t="s">
        <v>40</v>
      </c>
      <c r="D38" s="4" t="s">
        <v>34</v>
      </c>
      <c r="E38" s="4">
        <v>5</v>
      </c>
      <c r="F38" s="7">
        <v>16000</v>
      </c>
      <c r="G38" s="4">
        <f t="shared" si="2"/>
        <v>80000</v>
      </c>
    </row>
    <row r="39" spans="1:7" x14ac:dyDescent="0.25">
      <c r="A39" s="4">
        <v>11</v>
      </c>
      <c r="B39" s="4" t="s">
        <v>42</v>
      </c>
      <c r="C39" s="4" t="s">
        <v>41</v>
      </c>
      <c r="D39" s="4" t="s">
        <v>22</v>
      </c>
      <c r="E39" s="4">
        <v>1</v>
      </c>
      <c r="F39" s="7">
        <v>2500</v>
      </c>
      <c r="G39" s="4">
        <f t="shared" si="2"/>
        <v>2500</v>
      </c>
    </row>
    <row r="40" spans="1:7" x14ac:dyDescent="0.25">
      <c r="A40" s="4">
        <v>12</v>
      </c>
      <c r="B40" s="4" t="s">
        <v>44</v>
      </c>
      <c r="C40" s="4" t="s">
        <v>44</v>
      </c>
      <c r="D40" s="4" t="s">
        <v>45</v>
      </c>
      <c r="E40" s="4">
        <v>1</v>
      </c>
      <c r="F40" s="7">
        <v>44000</v>
      </c>
      <c r="G40" s="4">
        <f t="shared" si="2"/>
        <v>44000</v>
      </c>
    </row>
    <row r="41" spans="1:7" x14ac:dyDescent="0.25">
      <c r="A41" s="4">
        <v>13</v>
      </c>
      <c r="B41" s="4" t="s">
        <v>43</v>
      </c>
      <c r="C41" s="4" t="s">
        <v>46</v>
      </c>
      <c r="D41" s="4" t="s">
        <v>22</v>
      </c>
      <c r="E41" s="4">
        <v>10000</v>
      </c>
      <c r="F41" s="7">
        <v>28</v>
      </c>
      <c r="G41" s="4">
        <f t="shared" si="2"/>
        <v>280000</v>
      </c>
    </row>
    <row r="42" spans="1:7" x14ac:dyDescent="0.25">
      <c r="A42" s="4">
        <v>14</v>
      </c>
      <c r="B42" s="4" t="s">
        <v>47</v>
      </c>
      <c r="C42" s="4" t="s">
        <v>52</v>
      </c>
      <c r="D42" s="4" t="s">
        <v>22</v>
      </c>
      <c r="E42" s="4">
        <v>5</v>
      </c>
      <c r="F42" s="7">
        <v>6000</v>
      </c>
      <c r="G42" s="4">
        <f t="shared" si="2"/>
        <v>30000</v>
      </c>
    </row>
    <row r="43" spans="1:7" ht="63" x14ac:dyDescent="0.25">
      <c r="A43" s="4">
        <v>15</v>
      </c>
      <c r="B43" s="4" t="s">
        <v>48</v>
      </c>
      <c r="C43" s="4" t="s">
        <v>53</v>
      </c>
      <c r="D43" s="4" t="s">
        <v>22</v>
      </c>
      <c r="E43" s="4">
        <v>5</v>
      </c>
      <c r="F43" s="7">
        <v>9500</v>
      </c>
      <c r="G43" s="4">
        <f t="shared" si="2"/>
        <v>47500</v>
      </c>
    </row>
    <row r="44" spans="1:7" ht="31.5" x14ac:dyDescent="0.25">
      <c r="A44" s="4">
        <v>16</v>
      </c>
      <c r="B44" s="4" t="s">
        <v>49</v>
      </c>
      <c r="C44" s="4" t="s">
        <v>50</v>
      </c>
      <c r="D44" s="4" t="s">
        <v>22</v>
      </c>
      <c r="E44" s="4">
        <v>3</v>
      </c>
      <c r="F44" s="7">
        <v>30000</v>
      </c>
      <c r="G44" s="4">
        <f t="shared" si="2"/>
        <v>90000</v>
      </c>
    </row>
    <row r="45" spans="1:7" x14ac:dyDescent="0.25">
      <c r="A45" s="11" t="s">
        <v>7</v>
      </c>
      <c r="B45" s="12"/>
      <c r="C45" s="12"/>
      <c r="D45" s="12"/>
      <c r="E45" s="12"/>
      <c r="F45" s="13"/>
      <c r="G45" s="6">
        <f>SUM(G29:G44)</f>
        <v>2009950</v>
      </c>
    </row>
    <row r="47" spans="1:7" x14ac:dyDescent="0.25">
      <c r="A47" s="14" t="s">
        <v>20</v>
      </c>
      <c r="B47" s="14"/>
      <c r="C47" s="14"/>
      <c r="D47" s="14"/>
      <c r="E47" s="14"/>
      <c r="F47" s="14"/>
      <c r="G47" s="14"/>
    </row>
    <row r="48" spans="1:7" ht="15" customHeight="1" x14ac:dyDescent="0.25">
      <c r="A48" s="10" t="s">
        <v>5</v>
      </c>
      <c r="B48" s="10"/>
      <c r="C48" s="10"/>
      <c r="D48" s="10"/>
      <c r="E48" s="10"/>
      <c r="F48" s="10"/>
      <c r="G48" s="10"/>
    </row>
    <row r="59" spans="7:7" x14ac:dyDescent="0.25">
      <c r="G59" s="1" t="s">
        <v>17</v>
      </c>
    </row>
  </sheetData>
  <mergeCells count="6">
    <mergeCell ref="A48:G48"/>
    <mergeCell ref="A21:F21"/>
    <mergeCell ref="A45:F45"/>
    <mergeCell ref="A23:G23"/>
    <mergeCell ref="A24:G24"/>
    <mergeCell ref="A47:G47"/>
  </mergeCells>
  <pageMargins left="0.70866141732283472" right="0" top="0.39370078740157483" bottom="0" header="0.31496062992125984" footer="0.31496062992125984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2024-09-16T09:54:23Z</dcterms:modified>
</cp:coreProperties>
</file>